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" windowWidth="16404" windowHeight="9672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G6" i="1" l="1"/>
  <c r="H6" i="1" s="1"/>
  <c r="F6" i="1"/>
  <c r="H17" i="1"/>
  <c r="F17" i="1"/>
  <c r="H12" i="1"/>
  <c r="F12" i="1"/>
  <c r="H11" i="1" l="1"/>
  <c r="F11" i="1"/>
  <c r="H4" i="1" l="1"/>
  <c r="F4" i="1"/>
  <c r="H13" i="1" l="1"/>
  <c r="F13" i="1"/>
  <c r="H14" i="1" l="1"/>
  <c r="F14" i="1"/>
  <c r="H18" i="1"/>
  <c r="F18" i="1"/>
  <c r="H16" i="1"/>
  <c r="F16" i="1"/>
  <c r="H15" i="1"/>
  <c r="F15" i="1"/>
  <c r="F26" i="1" l="1"/>
  <c r="F27" i="1" s="1"/>
  <c r="H27" i="1" s="1"/>
  <c r="H26" i="1"/>
  <c r="H30" i="1"/>
  <c r="H28" i="1" l="1"/>
  <c r="F29" i="1" s="1"/>
  <c r="H29" i="1" s="1"/>
  <c r="H31" i="1" s="1"/>
</calcChain>
</file>

<file path=xl/sharedStrings.xml><?xml version="1.0" encoding="utf-8"?>
<sst xmlns="http://schemas.openxmlformats.org/spreadsheetml/2006/main" count="30" uniqueCount="29">
  <si>
    <t>Pozice</t>
  </si>
  <si>
    <t>Název</t>
  </si>
  <si>
    <t>ks</t>
  </si>
  <si>
    <t>Jedn. Cena</t>
  </si>
  <si>
    <t>Dodávka</t>
  </si>
  <si>
    <t>Jedn.cena</t>
  </si>
  <si>
    <t>Montáž</t>
  </si>
  <si>
    <t>Základní náklady</t>
  </si>
  <si>
    <t>REKAPITULACE</t>
  </si>
  <si>
    <t>podružný materiál</t>
  </si>
  <si>
    <t>%</t>
  </si>
  <si>
    <t xml:space="preserve">součet materiálu             </t>
  </si>
  <si>
    <t>pořízení,doprava,přesun</t>
  </si>
  <si>
    <t>revize, zkoušky</t>
  </si>
  <si>
    <t>hod</t>
  </si>
  <si>
    <t xml:space="preserve">náklady celkem bez DPH                                     </t>
  </si>
  <si>
    <t xml:space="preserve">Kabely, trubky, žlaby </t>
  </si>
  <si>
    <t>Instalační trubka P29</t>
  </si>
  <si>
    <t xml:space="preserve">Ostatní drobný elektroinstalační  a hromosvodný materiál </t>
  </si>
  <si>
    <t>Kabel    J-Y(St)Y 1x2x0,8</t>
  </si>
  <si>
    <t>Vodič žlutozelený CY6</t>
  </si>
  <si>
    <t>Kabel    J-Y(St)Y 2x2x0,8</t>
  </si>
  <si>
    <t>Nástěnný rozvaděč Rms1</t>
  </si>
  <si>
    <t>Nástěnný rozvaděč - úprava zapojení</t>
  </si>
  <si>
    <t>FA111-112</t>
  </si>
  <si>
    <t>Jednofázový jistič 10A char.C</t>
  </si>
  <si>
    <t>Kabel    CYKY-J 3x1,5</t>
  </si>
  <si>
    <t>Kabel    CYKY-J 5x1,5</t>
  </si>
  <si>
    <t>Kabelový žlab drátěný, galvanicky zinkovaný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</si>
</sst>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,000&quot;Kč&quot;"/>
  </numFmts>
  <fonts count="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3" fillId="0" borderId="0" xfId="0" applyFont="1"/>
    <xf numFmtId="0" fontId="5" fillId="0" borderId="2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2" fontId="3" fillId="0" borderId="0" xfId="0" applyNumberFormat="1" applyFont="1" applyAlignment="1">
      <alignment horizontal="center"/>
    </xf>
    <xf numFmtId="0" fontId="6" fillId="0" borderId="2" xfId="0" applyFont="1" applyBorder="1"/>
    <xf numFmtId="0" fontId="5" fillId="0" borderId="2" xfId="0" applyFont="1" applyBorder="1" applyAlignment="1">
      <alignment horizontal="center"/>
    </xf>
    <xf numFmtId="2" fontId="1" fillId="0" borderId="0" xfId="0" applyNumberFormat="1" applyFont="1" applyBorder="1" applyAlignment="1">
      <alignment horizontal="right"/>
    </xf>
    <xf numFmtId="2" fontId="3" fillId="0" borderId="0" xfId="0" applyNumberFormat="1" applyFont="1" applyAlignment="1">
      <alignment horizontal="right"/>
    </xf>
    <xf numFmtId="164" fontId="5" fillId="0" borderId="2" xfId="0" applyNumberFormat="1" applyFont="1" applyBorder="1" applyAlignment="1">
      <alignment horizontal="right"/>
    </xf>
    <xf numFmtId="0" fontId="2" fillId="0" borderId="0" xfId="0" applyFont="1" applyBorder="1"/>
    <xf numFmtId="0" fontId="0" fillId="0" borderId="1" xfId="0" applyFill="1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NumberForma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0" fillId="0" borderId="0" xfId="0" applyNumberFormat="1" applyAlignment="1">
      <alignment horizontal="left"/>
    </xf>
    <xf numFmtId="0" fontId="0" fillId="0" borderId="1" xfId="0" applyNumberFormat="1" applyBorder="1" applyAlignment="1">
      <alignment horizontal="center"/>
    </xf>
    <xf numFmtId="0" fontId="0" fillId="0" borderId="0" xfId="0" applyNumberFormat="1" applyBorder="1" applyAlignment="1">
      <alignment horizontal="center"/>
    </xf>
    <xf numFmtId="0" fontId="0" fillId="0" borderId="3" xfId="0" applyNumberFormat="1" applyBorder="1" applyAlignment="1">
      <alignment horizontal="left"/>
    </xf>
    <xf numFmtId="0" fontId="0" fillId="0" borderId="3" xfId="0" applyBorder="1"/>
    <xf numFmtId="0" fontId="0" fillId="0" borderId="4" xfId="0" applyNumberFormat="1" applyBorder="1" applyAlignment="1">
      <alignment horizontal="left"/>
    </xf>
    <xf numFmtId="0" fontId="0" fillId="0" borderId="4" xfId="0" applyNumberFormat="1" applyBorder="1" applyAlignment="1">
      <alignment horizontal="center"/>
    </xf>
    <xf numFmtId="0" fontId="0" fillId="0" borderId="4" xfId="0" applyBorder="1"/>
    <xf numFmtId="0" fontId="2" fillId="0" borderId="4" xfId="0" applyFont="1" applyBorder="1"/>
    <xf numFmtId="0" fontId="4" fillId="0" borderId="0" xfId="0" applyFont="1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V40"/>
  <sheetViews>
    <sheetView tabSelected="1" zoomScaleNormal="100" workbookViewId="0">
      <selection activeCell="C37" sqref="C37"/>
    </sheetView>
  </sheetViews>
  <sheetFormatPr defaultColWidth="9.109375" defaultRowHeight="13.2" x14ac:dyDescent="0.25"/>
  <cols>
    <col min="1" max="1" width="11.109375" style="23" customWidth="1"/>
    <col min="2" max="2" width="6" style="23" customWidth="1"/>
    <col min="3" max="3" width="52.6640625" style="2" customWidth="1"/>
    <col min="4" max="4" width="13.33203125" style="5" customWidth="1"/>
    <col min="5" max="5" width="9.6640625" style="5" customWidth="1"/>
    <col min="6" max="6" width="8.109375" style="5" customWidth="1"/>
    <col min="7" max="7" width="9.6640625" style="5" customWidth="1"/>
    <col min="8" max="8" width="10.44140625" style="5" customWidth="1"/>
    <col min="9" max="16384" width="9.109375" style="2"/>
  </cols>
  <sheetData>
    <row r="2" spans="1:14" x14ac:dyDescent="0.25">
      <c r="A2" s="24"/>
      <c r="B2" s="28"/>
      <c r="C2" s="18" t="s">
        <v>22</v>
      </c>
      <c r="N2" s="35"/>
    </row>
    <row r="3" spans="1:14" x14ac:dyDescent="0.25">
      <c r="A3" s="31"/>
      <c r="B3" s="32"/>
      <c r="C3" s="34"/>
      <c r="D3" s="21"/>
      <c r="E3" s="21"/>
      <c r="F3" s="21"/>
      <c r="G3" s="21"/>
      <c r="H3" s="21"/>
      <c r="N3" s="35"/>
    </row>
    <row r="4" spans="1:14" customFormat="1" x14ac:dyDescent="0.25">
      <c r="A4" s="22"/>
      <c r="B4" s="27">
        <v>1</v>
      </c>
      <c r="C4" s="1" t="s">
        <v>23</v>
      </c>
      <c r="D4" s="3"/>
      <c r="E4" s="20">
        <v>0</v>
      </c>
      <c r="F4" s="20">
        <f>B4*E4</f>
        <v>0</v>
      </c>
      <c r="G4" s="3"/>
      <c r="H4" s="3">
        <f>B4*G4</f>
        <v>0</v>
      </c>
    </row>
    <row r="5" spans="1:14" x14ac:dyDescent="0.25">
      <c r="A5" s="22"/>
      <c r="B5" s="27"/>
      <c r="C5" s="19"/>
      <c r="D5" s="20"/>
      <c r="E5" s="20"/>
      <c r="F5" s="20"/>
      <c r="G5" s="3"/>
      <c r="H5" s="3"/>
    </row>
    <row r="6" spans="1:14" x14ac:dyDescent="0.25">
      <c r="A6" s="22" t="s">
        <v>24</v>
      </c>
      <c r="B6" s="27">
        <v>2</v>
      </c>
      <c r="C6" s="19" t="s">
        <v>25</v>
      </c>
      <c r="D6" s="20"/>
      <c r="E6" s="20"/>
      <c r="F6" s="20">
        <f t="shared" ref="F6" si="0">B6*E6</f>
        <v>0</v>
      </c>
      <c r="G6" s="3">
        <f t="shared" ref="G6" si="1">E6*0.3</f>
        <v>0</v>
      </c>
      <c r="H6" s="3">
        <f t="shared" ref="H6" si="2">B6*G6</f>
        <v>0</v>
      </c>
    </row>
    <row r="7" spans="1:14" x14ac:dyDescent="0.25">
      <c r="A7" s="22"/>
      <c r="B7" s="27"/>
      <c r="C7" s="19"/>
      <c r="D7" s="20"/>
      <c r="E7" s="20"/>
      <c r="F7" s="20"/>
      <c r="G7" s="20"/>
      <c r="H7" s="20"/>
    </row>
    <row r="8" spans="1:14" customFormat="1" x14ac:dyDescent="0.25">
      <c r="A8" s="24"/>
      <c r="B8" s="28"/>
      <c r="C8" s="2"/>
      <c r="D8" s="5"/>
      <c r="E8" s="5"/>
      <c r="F8" s="5"/>
      <c r="G8" s="5"/>
      <c r="H8" s="5"/>
    </row>
    <row r="9" spans="1:14" customFormat="1" x14ac:dyDescent="0.25">
      <c r="A9" s="24"/>
      <c r="B9" s="24"/>
      <c r="C9" s="18" t="s">
        <v>16</v>
      </c>
      <c r="D9" s="5"/>
      <c r="E9" s="5"/>
      <c r="F9" s="5"/>
      <c r="G9" s="5"/>
      <c r="H9" s="5"/>
    </row>
    <row r="10" spans="1:14" customFormat="1" x14ac:dyDescent="0.25">
      <c r="A10" s="24"/>
      <c r="B10" s="24"/>
      <c r="C10" s="18"/>
      <c r="D10" s="5"/>
      <c r="E10" s="5"/>
      <c r="F10" s="5"/>
      <c r="G10" s="5"/>
      <c r="H10" s="5"/>
    </row>
    <row r="11" spans="1:14" customFormat="1" x14ac:dyDescent="0.25">
      <c r="A11" s="22"/>
      <c r="B11" s="27">
        <v>180</v>
      </c>
      <c r="C11" s="1" t="s">
        <v>19</v>
      </c>
      <c r="D11" s="3"/>
      <c r="E11" s="3"/>
      <c r="F11" s="3">
        <f t="shared" ref="F11" si="3">B11*E11</f>
        <v>0</v>
      </c>
      <c r="G11" s="3"/>
      <c r="H11" s="3">
        <f t="shared" ref="H11" si="4">B11*G11</f>
        <v>0</v>
      </c>
    </row>
    <row r="12" spans="1:14" customFormat="1" x14ac:dyDescent="0.25">
      <c r="A12" s="22"/>
      <c r="B12" s="27">
        <v>90</v>
      </c>
      <c r="C12" s="1" t="s">
        <v>21</v>
      </c>
      <c r="D12" s="3"/>
      <c r="E12" s="3"/>
      <c r="F12" s="3">
        <f t="shared" ref="F12" si="5">B12*E12</f>
        <v>0</v>
      </c>
      <c r="G12" s="3"/>
      <c r="H12" s="3">
        <f t="shared" ref="H12" si="6">B12*G12</f>
        <v>0</v>
      </c>
    </row>
    <row r="13" spans="1:14" customFormat="1" x14ac:dyDescent="0.25">
      <c r="A13" s="22"/>
      <c r="B13" s="27">
        <v>70</v>
      </c>
      <c r="C13" s="1" t="s">
        <v>26</v>
      </c>
      <c r="D13" s="3"/>
      <c r="E13" s="3"/>
      <c r="F13" s="3">
        <f t="shared" ref="F13" si="7">B13*E13</f>
        <v>0</v>
      </c>
      <c r="G13" s="3"/>
      <c r="H13" s="3">
        <f t="shared" ref="H13" si="8">B13*G13</f>
        <v>0</v>
      </c>
    </row>
    <row r="14" spans="1:14" customFormat="1" x14ac:dyDescent="0.25">
      <c r="A14" s="22"/>
      <c r="B14" s="27">
        <v>20</v>
      </c>
      <c r="C14" s="1" t="s">
        <v>27</v>
      </c>
      <c r="D14" s="3"/>
      <c r="E14" s="3"/>
      <c r="F14" s="3">
        <f t="shared" ref="F14" si="9">B14*E14</f>
        <v>0</v>
      </c>
      <c r="G14" s="3"/>
      <c r="H14" s="3">
        <f t="shared" ref="H14" si="10">B14*G14</f>
        <v>0</v>
      </c>
    </row>
    <row r="15" spans="1:14" customFormat="1" x14ac:dyDescent="0.25">
      <c r="A15" s="22"/>
      <c r="B15" s="27">
        <v>80</v>
      </c>
      <c r="C15" s="1" t="s">
        <v>20</v>
      </c>
      <c r="D15" s="3"/>
      <c r="E15" s="3"/>
      <c r="F15" s="3">
        <f t="shared" ref="F15:F18" si="11">B15*E15</f>
        <v>0</v>
      </c>
      <c r="G15" s="3"/>
      <c r="H15" s="3">
        <f t="shared" ref="H15:H18" si="12">B15*G15</f>
        <v>0</v>
      </c>
    </row>
    <row r="16" spans="1:14" customFormat="1" x14ac:dyDescent="0.25">
      <c r="A16" s="22"/>
      <c r="B16" s="27">
        <v>25</v>
      </c>
      <c r="C16" s="1" t="s">
        <v>17</v>
      </c>
      <c r="D16" s="3"/>
      <c r="E16" s="3"/>
      <c r="F16" s="3">
        <f t="shared" si="11"/>
        <v>0</v>
      </c>
      <c r="G16" s="3"/>
      <c r="H16" s="3">
        <f t="shared" si="12"/>
        <v>0</v>
      </c>
    </row>
    <row r="17" spans="1:256" customFormat="1" x14ac:dyDescent="0.25">
      <c r="A17" s="22"/>
      <c r="B17" s="27">
        <v>12</v>
      </c>
      <c r="C17" s="1" t="s">
        <v>28</v>
      </c>
      <c r="D17" s="3"/>
      <c r="E17" s="3"/>
      <c r="F17" s="3">
        <f t="shared" si="11"/>
        <v>0</v>
      </c>
      <c r="G17" s="3"/>
      <c r="H17" s="3">
        <f t="shared" si="12"/>
        <v>0</v>
      </c>
    </row>
    <row r="18" spans="1:256" customFormat="1" x14ac:dyDescent="0.25">
      <c r="A18" s="22"/>
      <c r="B18" s="27">
        <v>1</v>
      </c>
      <c r="C18" s="1" t="s">
        <v>18</v>
      </c>
      <c r="D18" s="3"/>
      <c r="E18" s="3"/>
      <c r="F18" s="3">
        <f t="shared" si="11"/>
        <v>0</v>
      </c>
      <c r="G18" s="3">
        <v>0</v>
      </c>
      <c r="H18" s="3">
        <f t="shared" si="12"/>
        <v>0</v>
      </c>
    </row>
    <row r="19" spans="1:256" customFormat="1" x14ac:dyDescent="0.25">
      <c r="A19" s="24"/>
      <c r="B19" s="28"/>
      <c r="C19" s="2"/>
      <c r="D19" s="5"/>
      <c r="E19" s="5"/>
      <c r="F19" s="5"/>
      <c r="G19" s="5"/>
      <c r="H19" s="5"/>
    </row>
    <row r="20" spans="1:256" customFormat="1" x14ac:dyDescent="0.25">
      <c r="A20" s="24"/>
      <c r="B20" s="28"/>
      <c r="C20" s="2"/>
      <c r="D20" s="5"/>
      <c r="E20" s="5"/>
      <c r="F20" s="5"/>
      <c r="G20" s="5"/>
      <c r="H20" s="5"/>
    </row>
    <row r="21" spans="1:256" x14ac:dyDescent="0.25">
      <c r="A21" s="31"/>
      <c r="B21" s="32"/>
      <c r="C21" s="33"/>
      <c r="D21" s="21"/>
      <c r="E21" s="21"/>
      <c r="F21" s="21"/>
      <c r="G21" s="21"/>
      <c r="H21" s="21"/>
    </row>
    <row r="22" spans="1:256" x14ac:dyDescent="0.25">
      <c r="A22" s="29" t="s">
        <v>0</v>
      </c>
      <c r="B22" s="29"/>
      <c r="C22" s="30" t="s">
        <v>1</v>
      </c>
      <c r="D22" s="20" t="s">
        <v>2</v>
      </c>
      <c r="E22" s="20" t="s">
        <v>3</v>
      </c>
      <c r="F22" s="20" t="s">
        <v>4</v>
      </c>
      <c r="G22" s="20" t="s">
        <v>5</v>
      </c>
      <c r="H22" s="20" t="s">
        <v>6</v>
      </c>
    </row>
    <row r="23" spans="1:256" x14ac:dyDescent="0.25">
      <c r="A23" s="24"/>
      <c r="B23" s="24"/>
    </row>
    <row r="24" spans="1:256" x14ac:dyDescent="0.25">
      <c r="A24" s="24"/>
      <c r="B24" s="24"/>
    </row>
    <row r="25" spans="1:256" customFormat="1" x14ac:dyDescent="0.25">
      <c r="A25" s="25"/>
      <c r="B25" s="25"/>
      <c r="C25" s="7" t="s">
        <v>8</v>
      </c>
      <c r="F25" s="4"/>
      <c r="H25" s="4"/>
      <c r="I25" s="4"/>
      <c r="J25" s="4"/>
      <c r="K25" s="4"/>
    </row>
    <row r="26" spans="1:256" x14ac:dyDescent="0.25">
      <c r="A26" s="24"/>
      <c r="B26" s="24"/>
      <c r="C26" s="10" t="s">
        <v>7</v>
      </c>
      <c r="D26" s="11"/>
      <c r="E26" s="11"/>
      <c r="F26" s="11">
        <f>SUM(F2:F19)</f>
        <v>0</v>
      </c>
      <c r="G26" s="11"/>
      <c r="H26" s="15">
        <f>SUM(H2:H19)</f>
        <v>0</v>
      </c>
    </row>
    <row r="27" spans="1:256" customFormat="1" x14ac:dyDescent="0.25">
      <c r="A27" s="25"/>
      <c r="B27" s="25"/>
      <c r="C27" s="8" t="s">
        <v>9</v>
      </c>
      <c r="D27" s="6" t="s">
        <v>10</v>
      </c>
      <c r="E27" s="6">
        <v>0.5</v>
      </c>
      <c r="F27" s="12">
        <f>F26/100</f>
        <v>0</v>
      </c>
      <c r="G27" s="5"/>
      <c r="H27" s="16">
        <f>E27*F27</f>
        <v>0</v>
      </c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</row>
    <row r="28" spans="1:256" customFormat="1" x14ac:dyDescent="0.25">
      <c r="A28" s="25"/>
      <c r="B28" s="25"/>
      <c r="C28" s="8" t="s">
        <v>11</v>
      </c>
      <c r="D28" s="6"/>
      <c r="E28" s="6"/>
      <c r="F28" s="6"/>
      <c r="G28" s="6"/>
      <c r="H28" s="16">
        <f>F26+H27</f>
        <v>0</v>
      </c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</row>
    <row r="29" spans="1:256" customFormat="1" x14ac:dyDescent="0.25">
      <c r="A29" s="25"/>
      <c r="B29" s="25"/>
      <c r="C29" s="8" t="s">
        <v>12</v>
      </c>
      <c r="D29" s="6" t="s">
        <v>10</v>
      </c>
      <c r="E29" s="6">
        <v>6</v>
      </c>
      <c r="F29" s="12">
        <f>H28/100</f>
        <v>0</v>
      </c>
      <c r="G29" s="6"/>
      <c r="H29" s="16">
        <f>E29*F29</f>
        <v>0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</row>
    <row r="30" spans="1:256" customFormat="1" x14ac:dyDescent="0.25">
      <c r="A30" s="26"/>
      <c r="B30" s="26"/>
      <c r="C30" s="8" t="s">
        <v>13</v>
      </c>
      <c r="D30" s="6" t="s">
        <v>14</v>
      </c>
      <c r="E30" s="6">
        <v>8.5</v>
      </c>
      <c r="F30" s="12"/>
      <c r="G30" s="6"/>
      <c r="H30" s="16">
        <f>E30*F30</f>
        <v>0</v>
      </c>
    </row>
    <row r="31" spans="1:256" customFormat="1" ht="13.8" thickBot="1" x14ac:dyDescent="0.3">
      <c r="A31" s="25"/>
      <c r="B31" s="25"/>
      <c r="C31" s="9" t="s">
        <v>15</v>
      </c>
      <c r="D31" s="13"/>
      <c r="E31" s="13"/>
      <c r="F31" s="14"/>
      <c r="G31" s="14"/>
      <c r="H31" s="17">
        <f>SUM(H26:H30)-H27</f>
        <v>0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</row>
    <row r="32" spans="1:256" ht="13.8" thickTop="1" x14ac:dyDescent="0.25">
      <c r="A32" s="24"/>
      <c r="B32" s="24"/>
    </row>
    <row r="33" spans="1:2" x14ac:dyDescent="0.25">
      <c r="A33" s="24"/>
      <c r="B33" s="24"/>
    </row>
    <row r="34" spans="1:2" x14ac:dyDescent="0.25">
      <c r="A34" s="24"/>
      <c r="B34" s="24"/>
    </row>
    <row r="35" spans="1:2" x14ac:dyDescent="0.25">
      <c r="A35" s="24"/>
      <c r="B35" s="24"/>
    </row>
    <row r="36" spans="1:2" x14ac:dyDescent="0.25">
      <c r="A36" s="24"/>
      <c r="B36" s="24"/>
    </row>
    <row r="37" spans="1:2" x14ac:dyDescent="0.25">
      <c r="A37" s="24"/>
      <c r="B37" s="24"/>
    </row>
    <row r="38" spans="1:2" x14ac:dyDescent="0.25">
      <c r="A38" s="24"/>
      <c r="B38" s="24"/>
    </row>
    <row r="39" spans="1:2" x14ac:dyDescent="0.25">
      <c r="A39" s="24"/>
      <c r="B39" s="24"/>
    </row>
    <row r="40" spans="1:2" x14ac:dyDescent="0.25">
      <c r="A40" s="24"/>
      <c r="B40" s="24"/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&amp;LVýkaz výměr&amp;CREKO VS34 - ÚT
 D.2.3  Silnoproudá elektroinstalace&amp;RP e M a R</oddHeader>
    <oddFooter>&amp;C&amp;P</oddFooter>
  </headerFooter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Peky</dc:creator>
  <cp:lastModifiedBy>PeMaR</cp:lastModifiedBy>
  <cp:lastPrinted>2022-06-03T09:34:24Z</cp:lastPrinted>
  <dcterms:created xsi:type="dcterms:W3CDTF">2001-07-27T17:53:16Z</dcterms:created>
  <dcterms:modified xsi:type="dcterms:W3CDTF">2022-07-06T18:53:24Z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881364350</vt:i4>
  </property>
  <property fmtid="{D5CDD505-2E9C-101B-9397-08002B2CF9AE}" pid="3" name="_EmailSubject">
    <vt:lpwstr>výkaz výměr Velebudice</vt:lpwstr>
  </property>
  <property fmtid="{D5CDD505-2E9C-101B-9397-08002B2CF9AE}" pid="4" name="_AuthorEmail">
    <vt:lpwstr>josef.bidlo@seznam.cz</vt:lpwstr>
  </property>
  <property fmtid="{D5CDD505-2E9C-101B-9397-08002B2CF9AE}" pid="5" name="_AuthorEmailDisplayName">
    <vt:lpwstr>josef.bidlo</vt:lpwstr>
  </property>
  <property fmtid="{D5CDD505-2E9C-101B-9397-08002B2CF9AE}" pid="6" name="_ReviewingToolsShownOnce">
    <vt:lpwstr/>
  </property>
</Properties>
</file>